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14 Кирпич (ГПБ-2885)\ЗК МСП СКС-2614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<sst xmlns="http://schemas.openxmlformats.org/spreadsheetml/2006/main" count="88" uniqueCount="84">
  <si>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</si>
  <si>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</si>
  <si>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</si>
  <si>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</si>
  <si>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</si>
  <si>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</si>
  <si>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</si>
  <si>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</si>
  <si>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</si>
  <si>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</si>
  <si>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</si>
  <si>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</si>
  <si>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</si>
  <si>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</si>
  <si>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</si>
  <si>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</si>
  <si>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</si>
  <si>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</si>
  <si>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</si>
  <si>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</si>
  <si>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</si>
  <si>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</si>
  <si>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</si>
  <si>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</si>
  <si>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</si>
  <si>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</si>
  <si>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</si>
  <si>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</si>
  <si>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</si>
  <si>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</si>
  <si>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</si>
  <si>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</si>
  <si>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</si>
  <si>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</si>
  <si>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</si>
  <si>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</si>
  <si>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</si>
  <si>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</si>
  <si>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</si>
  <si>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</si>
  <si>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</si>
  <si>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</si>
  <si>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</si>
  <si>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</si>
  <si>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</si>
  <si>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</si>
  <si>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</si>
  <si>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</si>
  <si>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</si>
  <si>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</si>
  <si>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</si>
  <si>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</si>
  <si>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</si>
  <si>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</si>
  <si>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</si>
  <si>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</si>
  <si>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</si>
  <si>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</si>
  <si>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</si>
  <si>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</si>
  <si>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</si>
  <si>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</si>
  <si>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</si>
  <si>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</si>
  <si>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</si>
  <si>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</si>
  <si>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</si>
  <si>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</si>
  <si>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</si>
  <si>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</si>
  <si>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</si>
  <si>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</si>
  <si>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</si>
  <si>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</si>
  <si>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</si>
  <si>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</si>
  <si>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</si>
  <si>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Стройматериалы</t>
  </si>
  <si>
    <t>ЖБ000001</t>
  </si>
  <si>
    <t>Кирпич М 150</t>
  </si>
  <si>
    <t>шт</t>
  </si>
  <si>
    <t>Кирпич</t>
  </si>
  <si>
    <t>ЖБ</t>
  </si>
  <si>
    <t>10.01.22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</si>
</sst>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G5" sqref="G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82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81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77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81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61</v>
      </c>
      <c r="G14" s="51"/>
      <c r="H14" s="51"/>
      <c r="I14" s="51"/>
      <c r="J14" s="58" t="s">
        <v>62</v>
      </c>
      <c r="K14" s="58" t="s">
        <v>65</v>
      </c>
      <c r="L14" s="46" t="s">
        <v>63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66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64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51" customHeight="1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0.25" customHeight="1" x14ac:dyDescent="0.2">
      <c r="A18" s="13">
        <v>1</v>
      </c>
      <c r="B18" s="14" t="s">
        <v>78</v>
      </c>
      <c r="C18" s="14" t="s">
        <v>79</v>
      </c>
      <c r="D18" s="40" t="s">
        <v>80</v>
      </c>
      <c r="E18" s="15">
        <v>20508</v>
      </c>
      <c r="F18" s="42">
        <v>15.8</v>
      </c>
      <c r="G18" s="44" t="s">
        <v>83</v>
      </c>
      <c r="H18" s="16">
        <v>873</v>
      </c>
      <c r="I18" s="43"/>
      <c r="J18" s="19">
        <v>1.04</v>
      </c>
      <c r="K18" s="15"/>
      <c r="L18" s="17">
        <v>27</v>
      </c>
      <c r="M18" s="17">
        <v>32.299999999999997</v>
      </c>
      <c r="N18" s="17">
        <v>19.899999999999999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0">COUNTIF(K18:Z18,"&gt;0")</f>
        <v>3</v>
      </c>
      <c r="AB18" s="20">
        <f t="shared" ref="AB18" si="1">CEILING(SUM(K18:Z18)/COUNTIF(K18:Z18,"&gt;0"),0.01)</f>
        <v>26.400000000000002</v>
      </c>
      <c r="AC18" s="20">
        <f t="shared" ref="AC18" si="2">AB18*E18</f>
        <v>541411.20000000007</v>
      </c>
      <c r="AD18" s="35">
        <f t="shared" ref="AD18" si="3">STDEV(K18:Z18)/AB18*100</f>
        <v>23.567182167124678</v>
      </c>
    </row>
    <row r="19" spans="1:30" x14ac:dyDescent="0.2">
      <c r="A19" s="31"/>
      <c r="B19" s="32"/>
      <c r="C19" s="53" t="s">
        <v>5</v>
      </c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3"/>
      <c r="AC19" s="33">
        <f>SUM(AC18:AC18)</f>
        <v>541411.20000000007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30</v>
      </c>
    </row>
    <row r="23" spans="1:30" s="23" customFormat="1" hidden="1" x14ac:dyDescent="0.2">
      <c r="C23" s="24" t="s">
        <v>31</v>
      </c>
    </row>
    <row r="24" spans="1:30" s="23" customFormat="1" hidden="1" x14ac:dyDescent="0.2">
      <c r="C24" s="24" t="s">
        <v>32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1">
        <v>44897</v>
      </c>
      <c r="D28" s="27"/>
      <c r="E28" s="27"/>
      <c r="F28" s="45" t="s">
        <v>75</v>
      </c>
      <c r="G28" s="45"/>
      <c r="H28" s="45"/>
      <c r="I28" s="45"/>
      <c r="J28" s="45"/>
      <c r="K28" s="28"/>
      <c r="L28" s="45"/>
      <c r="M28" s="45"/>
      <c r="N28" s="45"/>
      <c r="O28" s="38"/>
      <c r="P28" s="38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39" t="s">
        <v>2</v>
      </c>
      <c r="D29" s="27"/>
      <c r="E29" s="27"/>
      <c r="F29" s="65" t="s">
        <v>74</v>
      </c>
      <c r="G29" s="65"/>
      <c r="H29" s="65"/>
      <c r="I29" s="65"/>
      <c r="J29" s="65"/>
      <c r="K29" s="1"/>
      <c r="L29" s="64" t="s">
        <v>7</v>
      </c>
      <c r="M29" s="64"/>
      <c r="N29" s="64"/>
      <c r="O29" s="38"/>
      <c r="P29" s="38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41">
        <v>44897</v>
      </c>
      <c r="D33" s="27"/>
      <c r="E33" s="27"/>
      <c r="F33" s="45" t="s">
        <v>76</v>
      </c>
      <c r="G33" s="45"/>
      <c r="H33" s="45"/>
      <c r="I33" s="45"/>
      <c r="J33" s="45"/>
      <c r="K33" s="28"/>
      <c r="L33" s="45"/>
      <c r="M33" s="45"/>
      <c r="N33" s="45"/>
      <c r="O33" s="38"/>
      <c r="P33" s="38"/>
      <c r="V33" s="27"/>
      <c r="W33" s="27"/>
      <c r="X33" s="27"/>
      <c r="Y33" s="27"/>
      <c r="Z33" s="27"/>
      <c r="AA33" s="27"/>
      <c r="AB33" s="27"/>
    </row>
    <row r="34" spans="3:30" x14ac:dyDescent="0.2">
      <c r="C34" s="39" t="s">
        <v>2</v>
      </c>
      <c r="D34" s="27"/>
      <c r="E34" s="27"/>
      <c r="F34" s="65" t="s">
        <v>74</v>
      </c>
      <c r="G34" s="65"/>
      <c r="H34" s="65"/>
      <c r="I34" s="65"/>
      <c r="J34" s="65"/>
      <c r="L34" s="64" t="s">
        <v>7</v>
      </c>
      <c r="M34" s="64"/>
      <c r="N34" s="64"/>
      <c r="O34" s="38"/>
      <c r="P34" s="38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67</v>
      </c>
    </row>
    <row r="39" spans="3:30" x14ac:dyDescent="0.2"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5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2022-12-05T09:34:40Z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